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 l="1"/>
  <c r="E16" i="1" s="1"/>
  <c r="E14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<sst xmlns="http://schemas.openxmlformats.org/spreadsheetml/2006/main" count="14" uniqueCount="14">
  <si>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</si>
  <si>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</si>
  <si>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</si>
  <si>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</si>
  <si>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</si>
  <si>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</si>
  <si>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</si>
  <si>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Importo totale (€)</t>
  </si>
  <si>
    <t>Rda 50997 Servizio di assistenza specialistica per l’attività di testing  e aggiornamento del modello di gestione dei rischi L. 262/2005</t>
  </si>
  <si>
    <t>Responsabile di progetto</t>
  </si>
  <si>
    <t xml:space="preserve">Consulente Senior esperto di risk </t>
  </si>
  <si>
    <t xml:space="preserve">Consulente Junior esperto di risk </t>
  </si>
  <si>
    <t>Consulente Junior esperto di IT</t>
  </si>
  <si>
    <t>Quantità giornate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</si>
</sst>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3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4" fillId="4" borderId="8" xfId="0" applyNumberFormat="1" applyFont="1" applyFill="1" applyBorder="1" applyAlignment="1">
      <alignment horizontal="center" vertical="center" wrapText="1"/>
    </xf>
    <xf numFmtId="0" fontId="14" fillId="4" borderId="12" xfId="0" applyNumberFormat="1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6"/>
  <sheetViews>
    <sheetView tabSelected="1" zoomScale="110" zoomScaleNormal="110" workbookViewId="0">
      <selection activeCell="N8" sqref="N8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9" t="s">
        <v>8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18" t="s">
        <v>1</v>
      </c>
      <c r="D5" s="17" t="s">
        <v>13</v>
      </c>
      <c r="E5" s="13" t="s">
        <v>5</v>
      </c>
      <c r="F5" s="14" t="s">
        <v>7</v>
      </c>
    </row>
    <row r="6" spans="3:9" ht="61.5" customHeight="1" thickBot="1" x14ac:dyDescent="0.3">
      <c r="C6" s="20" t="s">
        <v>9</v>
      </c>
      <c r="D6" s="32">
        <v>8</v>
      </c>
      <c r="E6" s="15"/>
      <c r="F6" s="16">
        <f>D6*E6</f>
        <v>0</v>
      </c>
    </row>
    <row r="7" spans="3:9" ht="61.5" customHeight="1" thickBot="1" x14ac:dyDescent="0.3">
      <c r="C7" s="20" t="s">
        <v>10</v>
      </c>
      <c r="D7" s="32">
        <v>71</v>
      </c>
      <c r="E7" s="25"/>
      <c r="F7" s="16">
        <f t="shared" ref="F7:F9" si="0">D7*E7</f>
        <v>0</v>
      </c>
    </row>
    <row r="8" spans="3:9" ht="61.5" customHeight="1" thickBot="1" x14ac:dyDescent="0.3">
      <c r="C8" s="20" t="s">
        <v>11</v>
      </c>
      <c r="D8" s="32">
        <v>102</v>
      </c>
      <c r="E8" s="25"/>
      <c r="F8" s="16">
        <f t="shared" si="0"/>
        <v>0</v>
      </c>
    </row>
    <row r="9" spans="3:9" ht="61.5" customHeight="1" thickBot="1" x14ac:dyDescent="0.3">
      <c r="C9" s="23" t="s">
        <v>12</v>
      </c>
      <c r="D9" s="33">
        <v>19</v>
      </c>
      <c r="E9" s="25"/>
      <c r="F9" s="16">
        <f t="shared" si="0"/>
        <v>0</v>
      </c>
    </row>
    <row r="10" spans="3:9" ht="74.25" customHeight="1" thickBot="1" x14ac:dyDescent="0.3">
      <c r="C10" s="21" t="s">
        <v>2</v>
      </c>
      <c r="D10" s="21"/>
      <c r="E10" s="24"/>
      <c r="F10" s="22">
        <f>IF((SUM(F6:F9))&lt;=E12,(SUM(F6:F9)),"ERRORE l'importo offerto supera la base d'asta")</f>
        <v>0</v>
      </c>
    </row>
    <row r="11" spans="3:9" ht="12.75" customHeight="1" thickBot="1" x14ac:dyDescent="0.3">
      <c r="E11" s="1"/>
      <c r="F11" s="4"/>
      <c r="G11" s="2"/>
      <c r="H11" s="2"/>
      <c r="I11" s="2"/>
    </row>
    <row r="12" spans="3:9" s="2" customFormat="1" ht="41.25" customHeight="1" thickBot="1" x14ac:dyDescent="0.3">
      <c r="C12" s="12" t="s">
        <v>4</v>
      </c>
      <c r="E12" s="26">
        <v>62350</v>
      </c>
      <c r="F12" s="27"/>
    </row>
    <row r="13" spans="3:9" s="2" customFormat="1" ht="15" customHeight="1" thickBot="1" x14ac:dyDescent="0.3">
      <c r="C13" s="3"/>
      <c r="E13" s="6"/>
    </row>
    <row r="14" spans="3:9" s="2" customFormat="1" ht="66" customHeight="1" thickBot="1" x14ac:dyDescent="0.3">
      <c r="C14" s="12" t="s">
        <v>6</v>
      </c>
      <c r="E14" s="28" t="str">
        <f>IF(F10&gt;E12,"ATTENZIONE: L'offerta complessiva è superiore alla Base d'asta","OK")</f>
        <v>OK</v>
      </c>
      <c r="F14" s="29"/>
      <c r="G14"/>
      <c r="H14"/>
      <c r="I14"/>
    </row>
    <row r="15" spans="3:9" s="2" customFormat="1" ht="15" customHeight="1" thickBot="1" x14ac:dyDescent="0.3">
      <c r="C15" s="5"/>
      <c r="E15" s="10"/>
      <c r="G15" s="11"/>
      <c r="H15" s="11"/>
      <c r="I15" s="11"/>
    </row>
    <row r="16" spans="3:9" ht="31.5" customHeight="1" thickBot="1" x14ac:dyDescent="0.3">
      <c r="C16" s="7" t="s">
        <v>3</v>
      </c>
      <c r="E16" s="30">
        <f>IF((F10&lt;=E12),F10,"ERRORE")</f>
        <v>0</v>
      </c>
      <c r="F16" s="31"/>
    </row>
  </sheetData>
  <sheetProtection algorithmName="SHA-512" hashValue="E6zQdezysZgwoKcINWUNNz1RoE93RMx7keCXQeo431JFCUtM2O7hdB7KvlgGEIJM+lRyW50DHiT64LPnaq0BgA==" saltValue="o8sa4eyBpzMW/X7vAlqIcA==" spinCount="100000" sheet="1" objects="1" scenarios="1"/>
  <mergeCells count="3">
    <mergeCell ref="E12:F12"/>
    <mergeCell ref="E14:F14"/>
    <mergeCell ref="E16:F16"/>
  </mergeCells>
  <conditionalFormatting sqref="E16">
    <cfRule type="cellIs" dxfId="5" priority="6" operator="equal">
      <formula>$E$12</formula>
    </cfRule>
    <cfRule type="cellIs" dxfId="4" priority="7" operator="lessThan">
      <formula>$E$12</formula>
    </cfRule>
    <cfRule type="cellIs" dxfId="3" priority="9" operator="greaterThan">
      <formula>$E$12</formula>
    </cfRule>
  </conditionalFormatting>
  <conditionalFormatting sqref="F10">
    <cfRule type="cellIs" dxfId="2" priority="10" operator="greaterThan">
      <formula>#REF!</formula>
    </cfRule>
  </conditionalFormatting>
  <conditionalFormatting sqref="E16:F16">
    <cfRule type="cellIs" dxfId="1" priority="1" operator="greaterThan">
      <formula>$E$12</formula>
    </cfRule>
    <cfRule type="cellIs" dxfId="0" priority="2" operator="lessThanOrEqual">
      <formula>$E$12</formula>
    </cfRule>
  </conditionalFormatting>
  <dataValidations count="1">
    <dataValidation type="custom" operator="equal" allowBlank="1" showInputMessage="1" showErrorMessage="1" error="Non è possibile inserire più di due cifre decimali" sqref="E6:E9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2022-06-08T07:14:55Z</dcterms:modified>
</cp:coreProperties>
</file>